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16 à 20 Electricité/"/>
    </mc:Choice>
  </mc:AlternateContent>
  <xr:revisionPtr revIDLastSave="393" documentId="11_8389EE1E7FD55C45183D1889B012C8158616D35A" xr6:coauthVersionLast="47" xr6:coauthVersionMax="47" xr10:uidLastSave="{C89EF694-B620-4B82-932B-4DCEB2B8233F}"/>
  <workbookProtection workbookAlgorithmName="SHA-512" workbookHashValue="zC7L7hUxZqsbQilBz5gpZf+T2jELK8Dckyd2s9/vDROWFlJeleTpnCNZSPG9Qxbk0KHz7iQa6/2+hcRi8TXLug==" workbookSaltValue="+6+w6VhvKrTgk3l9b/Y4Lg==" workbookSpinCount="100000" lockStructure="1"/>
  <bookViews>
    <workbookView xWindow="19080" yWindow="-120" windowWidth="29040" windowHeight="15840" xr2:uid="{00000000-000D-0000-FFFF-FFFF00000000}"/>
  </bookViews>
  <sheets>
    <sheet name="BPU" sheetId="1" r:id="rId1"/>
    <sheet name="DQE" sheetId="2" r:id="rId2"/>
  </sheets>
  <definedNames>
    <definedName name="_Toc141275891" localSheetId="0">BPU!#REF!</definedName>
    <definedName name="_xlnm.Print_Titles" localSheetId="0">BPU!#REF!</definedName>
    <definedName name="_xlnm.Print_Area" localSheetId="0">BPU!#REF!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" l="1"/>
  <c r="E5" i="2"/>
  <c r="E54" i="2"/>
  <c r="F54" i="2" s="1"/>
  <c r="G54" i="2" s="1"/>
  <c r="E52" i="2"/>
  <c r="F52" i="2" s="1"/>
  <c r="G52" i="2" s="1"/>
  <c r="E51" i="2"/>
  <c r="F51" i="2" s="1"/>
  <c r="G51" i="2" s="1"/>
  <c r="E50" i="2"/>
  <c r="F50" i="2" s="1"/>
  <c r="G50" i="2" s="1"/>
  <c r="E48" i="2"/>
  <c r="F48" i="2" s="1"/>
  <c r="G48" i="2" s="1"/>
  <c r="E47" i="2"/>
  <c r="F47" i="2" s="1"/>
  <c r="G47" i="2" s="1"/>
  <c r="E45" i="2"/>
  <c r="F45" i="2" s="1"/>
  <c r="G45" i="2" s="1"/>
  <c r="E44" i="2"/>
  <c r="F44" i="2" s="1"/>
  <c r="G44" i="2" s="1"/>
  <c r="E40" i="2"/>
  <c r="F40" i="2" s="1"/>
  <c r="G40" i="2" s="1"/>
  <c r="E39" i="2"/>
  <c r="F39" i="2" s="1"/>
  <c r="G39" i="2" s="1"/>
  <c r="E38" i="2"/>
  <c r="F38" i="2" s="1"/>
  <c r="G38" i="2" s="1"/>
  <c r="E37" i="2"/>
  <c r="F37" i="2" s="1"/>
  <c r="G37" i="2" s="1"/>
  <c r="E36" i="2"/>
  <c r="F36" i="2" s="1"/>
  <c r="G36" i="2" s="1"/>
  <c r="E35" i="2"/>
  <c r="F35" i="2" s="1"/>
  <c r="G35" i="2" s="1"/>
  <c r="E34" i="2"/>
  <c r="F34" i="2" s="1"/>
  <c r="G34" i="2" s="1"/>
  <c r="E33" i="2"/>
  <c r="F33" i="2" s="1"/>
  <c r="G33" i="2" s="1"/>
  <c r="E31" i="2"/>
  <c r="F31" i="2" s="1"/>
  <c r="G31" i="2" s="1"/>
  <c r="E30" i="2"/>
  <c r="F30" i="2" s="1"/>
  <c r="G30" i="2" s="1"/>
  <c r="E29" i="2"/>
  <c r="F29" i="2" s="1"/>
  <c r="G29" i="2" s="1"/>
  <c r="E28" i="2"/>
  <c r="F28" i="2" s="1"/>
  <c r="G28" i="2" s="1"/>
  <c r="E27" i="2"/>
  <c r="F27" i="2" s="1"/>
  <c r="G27" i="2" s="1"/>
  <c r="E26" i="2"/>
  <c r="F26" i="2" s="1"/>
  <c r="G26" i="2" s="1"/>
  <c r="E24" i="2"/>
  <c r="F24" i="2" s="1"/>
  <c r="G24" i="2" s="1"/>
  <c r="E23" i="2"/>
  <c r="F23" i="2" s="1"/>
  <c r="G23" i="2" s="1"/>
  <c r="E22" i="2"/>
  <c r="F22" i="2" s="1"/>
  <c r="G22" i="2" s="1"/>
  <c r="E21" i="2"/>
  <c r="F21" i="2" s="1"/>
  <c r="G21" i="2" s="1"/>
  <c r="E20" i="2"/>
  <c r="F20" i="2" s="1"/>
  <c r="G20" i="2" s="1"/>
  <c r="E19" i="2"/>
  <c r="F19" i="2" s="1"/>
  <c r="G19" i="2" s="1"/>
  <c r="E18" i="2"/>
  <c r="F18" i="2" s="1"/>
  <c r="G18" i="2" s="1"/>
  <c r="E17" i="2"/>
  <c r="F17" i="2" s="1"/>
  <c r="G17" i="2" s="1"/>
  <c r="E14" i="2"/>
  <c r="F14" i="2" s="1"/>
  <c r="E13" i="2"/>
  <c r="F13" i="2" s="1"/>
  <c r="G13" i="2" s="1"/>
  <c r="E63" i="1"/>
  <c r="E61" i="1"/>
  <c r="E60" i="1"/>
  <c r="E59" i="1"/>
  <c r="E57" i="1"/>
  <c r="E56" i="1"/>
  <c r="E54" i="1"/>
  <c r="E53" i="1"/>
  <c r="E49" i="1"/>
  <c r="E48" i="1"/>
  <c r="E47" i="1"/>
  <c r="E46" i="1"/>
  <c r="E45" i="1"/>
  <c r="E44" i="1"/>
  <c r="E43" i="1"/>
  <c r="E42" i="1"/>
  <c r="E40" i="1"/>
  <c r="E39" i="1"/>
  <c r="E38" i="1"/>
  <c r="E37" i="1"/>
  <c r="E36" i="1"/>
  <c r="E35" i="1"/>
  <c r="E33" i="1"/>
  <c r="E32" i="1"/>
  <c r="E31" i="1"/>
  <c r="E30" i="1"/>
  <c r="E29" i="1"/>
  <c r="E28" i="1"/>
  <c r="E27" i="1"/>
  <c r="E26" i="1"/>
  <c r="E23" i="1"/>
  <c r="E22" i="1"/>
  <c r="F55" i="2" l="1"/>
  <c r="G55" i="2" s="1"/>
  <c r="G14" i="2" l="1"/>
</calcChain>
</file>

<file path=xl/sharedStrings.xml><?xml version="1.0" encoding="utf-8"?>
<sst xmlns="http://schemas.openxmlformats.org/spreadsheetml/2006/main" count="185" uniqueCount="69">
  <si>
    <t>Désignation</t>
  </si>
  <si>
    <t>Unité</t>
  </si>
  <si>
    <t>HT</t>
  </si>
  <si>
    <t>TTC</t>
  </si>
  <si>
    <t>2.3.</t>
  </si>
  <si>
    <t>CONTENU DES PRESTATIONS</t>
  </si>
  <si>
    <t>U</t>
  </si>
  <si>
    <t>2.3.9.</t>
  </si>
  <si>
    <t>Alimentations des ouvrages de menuiseries extérieures</t>
  </si>
  <si>
    <t>2.3.8.3.1.</t>
  </si>
  <si>
    <t>Les bandeaux ventouses électromagnétiques : Alimentation principale et de secours jusqu'à l'équipement bandeau ventouse</t>
  </si>
  <si>
    <t>2.3.8.3.2.</t>
  </si>
  <si>
    <t>Les serrures motorisées : Alimentation principale et de secours jusqu'à la serrure motorisée</t>
  </si>
  <si>
    <t>2.3.10.</t>
  </si>
  <si>
    <t>Alimentations des ouvrages de menuiseries intérieures</t>
  </si>
  <si>
    <t>Pu</t>
  </si>
  <si>
    <t>Point de raccordement  (avec protection) disjoncteur 200ml / 600ml / 1200ml</t>
  </si>
  <si>
    <t>Point de raccordement (sans protections) 30ml / 180ml / 360ml</t>
  </si>
  <si>
    <t xml:space="preserve">PC avec protection </t>
  </si>
  <si>
    <t xml:space="preserve">PC sans protection </t>
  </si>
  <si>
    <t xml:space="preserve">Perche électrique </t>
  </si>
  <si>
    <t>ML</t>
  </si>
  <si>
    <t xml:space="preserve">Goulotte électrique - Double </t>
  </si>
  <si>
    <t xml:space="preserve">Fourreaux </t>
  </si>
  <si>
    <t xml:space="preserve">Chemin de câble </t>
  </si>
  <si>
    <t>Eclairage</t>
  </si>
  <si>
    <t>Déplacement d'un luminaire 10u / 20u / 30u</t>
  </si>
  <si>
    <t>Recalepinage d'une zone</t>
  </si>
  <si>
    <t>Point d'allumage simple 2u / 8u / 16u</t>
  </si>
  <si>
    <t xml:space="preserve">Point d'allumage va-et-vient 4u / 16u / 32u </t>
  </si>
  <si>
    <t>Point d'allumage télérupteur  1u / 2u / 3u</t>
  </si>
  <si>
    <t>Gradateur</t>
  </si>
  <si>
    <t>Luminaires :</t>
  </si>
  <si>
    <t>Spot downlight 5u / 10u / 20u</t>
  </si>
  <si>
    <t>Pavé 600X600 3x14W simple allumage</t>
  </si>
  <si>
    <t>Pavé 600X600 3x14W double allumage</t>
  </si>
  <si>
    <t>Pavé 600X600 4x14W</t>
  </si>
  <si>
    <t>Pavé 1200X600 1x25W</t>
  </si>
  <si>
    <t>Pavé 1200X600 2x25W</t>
  </si>
  <si>
    <t>Pavé 600x600 Led</t>
  </si>
  <si>
    <t xml:space="preserve">BAES </t>
  </si>
  <si>
    <t>Electricité courants faibles</t>
  </si>
  <si>
    <r>
      <rPr>
        <i/>
        <u/>
        <sz val="11"/>
        <rFont val="Calibri"/>
        <family val="2"/>
        <scheme val="minor"/>
      </rPr>
      <t>Point de connexion</t>
    </r>
    <r>
      <rPr>
        <sz val="11"/>
        <rFont val="Calibri"/>
        <family val="2"/>
        <scheme val="minor"/>
      </rPr>
      <t xml:space="preserve"> :</t>
    </r>
  </si>
  <si>
    <t xml:space="preserve">2 RJ45 </t>
  </si>
  <si>
    <t>1 RJ45 2u / 6u / 12u</t>
  </si>
  <si>
    <t>Ajout d'un bandeau dans la baie</t>
  </si>
  <si>
    <t>Bandeau 24</t>
  </si>
  <si>
    <t>Bandeau 48 position</t>
  </si>
  <si>
    <t xml:space="preserve">Equipement </t>
  </si>
  <si>
    <t>Vidéoprojecteur</t>
  </si>
  <si>
    <t>Borne wifi</t>
  </si>
  <si>
    <t>Lecteur de badges</t>
  </si>
  <si>
    <t>Autres prestations</t>
  </si>
  <si>
    <t>Préservation du mobilier</t>
  </si>
  <si>
    <t>M²</t>
  </si>
  <si>
    <t>Quantités</t>
  </si>
  <si>
    <t>Prix Fourniture et pose</t>
  </si>
  <si>
    <t>Montant total DQE</t>
  </si>
  <si>
    <t>Total Prix Fourniture et pose</t>
  </si>
  <si>
    <t>Prix unitaire</t>
  </si>
  <si>
    <t>Raison ou dénomination sociale</t>
  </si>
  <si>
    <t>SIRET</t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</si>
  <si>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n°18 : ELECTRICITE - Département Var (83)
Bordereau des prix plafonds</t>
    </r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</si>
  <si>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n°18 : ELECTRICITE - Département Var (83)
Détail Quantitatif Estimatif (DQE)</t>
    </r>
  </si>
  <si>
    <r>
      <t xml:space="preserve">Sous peine d'irrecevabilité de l'offre, le candidat ne modifie ni les intitulés ni les unités  prévus. 
</t>
    </r>
    <r>
      <rPr>
        <b/>
        <sz val="9"/>
        <color rgb="FFFF0000"/>
        <rFont val="Arial"/>
        <family val="2"/>
      </rPr>
      <t xml:space="preserve">Seules les cellules bleues doivent être complétées. </t>
    </r>
  </si>
  <si>
    <t>Prix plafonds unitaires</t>
  </si>
  <si>
    <t xml:space="preserve">Les prix sont exprimés en € hors taxes. </t>
  </si>
  <si>
    <t xml:space="preserve">S'y ajoute la TVA au taux en vigueur. </t>
  </si>
  <si>
    <t>Les prix comprennent les prestations telles que décrites au CCFT et au contrat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</si>
</sst>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8" fillId="0" borderId="0"/>
  </cellStyleXfs>
  <cellXfs count="1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44" fontId="9" fillId="4" borderId="1" xfId="1" applyFont="1" applyFill="1" applyBorder="1" applyAlignment="1">
      <alignment horizontal="center" vertical="center"/>
    </xf>
    <xf numFmtId="44" fontId="0" fillId="4" borderId="1" xfId="1" applyFont="1" applyFill="1" applyBorder="1" applyAlignment="1">
      <alignment vertical="center"/>
    </xf>
    <xf numFmtId="44" fontId="9" fillId="0" borderId="0" xfId="1" applyFont="1" applyFill="1" applyBorder="1" applyAlignment="1">
      <alignment horizontal="center" vertical="center"/>
    </xf>
    <xf numFmtId="0" fontId="0" fillId="4" borderId="11" xfId="0" applyFill="1" applyBorder="1" applyAlignment="1">
      <alignment vertical="center" wrapText="1"/>
    </xf>
    <xf numFmtId="44" fontId="0" fillId="4" borderId="11" xfId="1" applyFont="1" applyFill="1" applyBorder="1" applyAlignment="1">
      <alignment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4" borderId="13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 wrapText="1"/>
    </xf>
    <xf numFmtId="0" fontId="12" fillId="4" borderId="14" xfId="0" applyFont="1" applyFill="1" applyBorder="1" applyAlignment="1">
      <alignment vertical="center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2" fillId="4" borderId="16" xfId="0" applyFont="1" applyFill="1" applyBorder="1" applyAlignment="1">
      <alignment vertical="center"/>
    </xf>
    <xf numFmtId="0" fontId="13" fillId="4" borderId="17" xfId="0" applyFont="1" applyFill="1" applyBorder="1" applyAlignment="1">
      <alignment vertical="center" wrapText="1"/>
    </xf>
    <xf numFmtId="0" fontId="0" fillId="4" borderId="17" xfId="0" applyFill="1" applyBorder="1" applyAlignment="1">
      <alignment vertical="center" wrapText="1"/>
    </xf>
    <xf numFmtId="0" fontId="11" fillId="4" borderId="17" xfId="0" applyFont="1" applyFill="1" applyBorder="1" applyAlignment="1">
      <alignment horizontal="center" vertical="center"/>
    </xf>
    <xf numFmtId="44" fontId="9" fillId="4" borderId="17" xfId="1" applyFont="1" applyFill="1" applyBorder="1" applyAlignment="1">
      <alignment horizontal="center" vertical="center"/>
    </xf>
    <xf numFmtId="0" fontId="1" fillId="0" borderId="12" xfId="0" applyFont="1" applyBorder="1"/>
    <xf numFmtId="44" fontId="0" fillId="0" borderId="12" xfId="1" applyFont="1" applyFill="1" applyBorder="1"/>
    <xf numFmtId="44" fontId="9" fillId="0" borderId="12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0" fillId="0" borderId="12" xfId="0" applyBorder="1"/>
    <xf numFmtId="0" fontId="11" fillId="0" borderId="12" xfId="0" applyFont="1" applyBorder="1"/>
    <xf numFmtId="0" fontId="0" fillId="0" borderId="12" xfId="1" applyNumberFormat="1" applyFont="1" applyFill="1" applyBorder="1" applyAlignment="1">
      <alignment horizontal="center" vertical="center"/>
    </xf>
    <xf numFmtId="0" fontId="15" fillId="0" borderId="12" xfId="0" applyFont="1" applyBorder="1"/>
    <xf numFmtId="0" fontId="16" fillId="0" borderId="12" xfId="0" applyFont="1" applyBorder="1"/>
    <xf numFmtId="44" fontId="0" fillId="0" borderId="0" xfId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165" fontId="0" fillId="0" borderId="12" xfId="0" applyNumberFormat="1" applyBorder="1"/>
    <xf numFmtId="165" fontId="0" fillId="0" borderId="12" xfId="1" applyNumberFormat="1" applyFont="1" applyFill="1" applyBorder="1"/>
    <xf numFmtId="44" fontId="0" fillId="4" borderId="21" xfId="1" applyFont="1" applyFill="1" applyBorder="1" applyAlignment="1">
      <alignment vertical="center"/>
    </xf>
    <xf numFmtId="44" fontId="0" fillId="4" borderId="22" xfId="1" applyFont="1" applyFill="1" applyBorder="1" applyAlignment="1">
      <alignment vertical="center"/>
    </xf>
    <xf numFmtId="165" fontId="19" fillId="0" borderId="12" xfId="1" applyNumberFormat="1" applyFont="1" applyFill="1" applyBorder="1"/>
    <xf numFmtId="165" fontId="0" fillId="0" borderId="20" xfId="0" applyNumberFormat="1" applyBorder="1"/>
    <xf numFmtId="0" fontId="5" fillId="0" borderId="0" xfId="2" applyFont="1" applyAlignment="1">
      <alignment vertical="center" wrapText="1"/>
    </xf>
    <xf numFmtId="7" fontId="11" fillId="0" borderId="1" xfId="0" applyNumberFormat="1" applyFont="1" applyBorder="1" applyAlignment="1">
      <alignment horizontal="right" vertical="center"/>
    </xf>
    <xf numFmtId="0" fontId="11" fillId="4" borderId="17" xfId="0" applyFont="1" applyFill="1" applyBorder="1" applyAlignment="1">
      <alignment horizontal="right" vertical="center"/>
    </xf>
    <xf numFmtId="44" fontId="9" fillId="0" borderId="12" xfId="1" applyFont="1" applyFill="1" applyBorder="1" applyAlignment="1">
      <alignment horizontal="right" vertical="center"/>
    </xf>
    <xf numFmtId="165" fontId="9" fillId="0" borderId="12" xfId="1" applyNumberFormat="1" applyFont="1" applyFill="1" applyBorder="1" applyAlignment="1">
      <alignment horizontal="right" vertical="center"/>
    </xf>
    <xf numFmtId="165" fontId="0" fillId="0" borderId="12" xfId="1" applyNumberFormat="1" applyFont="1" applyFill="1" applyBorder="1" applyAlignment="1">
      <alignment horizontal="right" vertical="center"/>
    </xf>
    <xf numFmtId="44" fontId="0" fillId="0" borderId="12" xfId="1" applyFont="1" applyFill="1" applyBorder="1" applyAlignment="1">
      <alignment horizontal="right" vertical="center"/>
    </xf>
    <xf numFmtId="7" fontId="9" fillId="0" borderId="1" xfId="1" applyNumberFormat="1" applyFont="1" applyFill="1" applyBorder="1" applyAlignment="1">
      <alignment horizontal="right" vertical="center"/>
    </xf>
    <xf numFmtId="7" fontId="0" fillId="0" borderId="1" xfId="1" applyNumberFormat="1" applyFont="1" applyFill="1" applyBorder="1" applyAlignment="1">
      <alignment horizontal="right" vertical="center"/>
    </xf>
    <xf numFmtId="7" fontId="9" fillId="5" borderId="1" xfId="1" applyNumberFormat="1" applyFont="1" applyFill="1" applyBorder="1" applyAlignment="1" applyProtection="1">
      <alignment horizontal="right" vertical="center"/>
      <protection locked="0"/>
    </xf>
    <xf numFmtId="44" fontId="9" fillId="2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/>
    <xf numFmtId="0" fontId="0" fillId="0" borderId="15" xfId="0" applyBorder="1"/>
    <xf numFmtId="0" fontId="0" fillId="0" borderId="25" xfId="0" applyBorder="1"/>
    <xf numFmtId="0" fontId="10" fillId="0" borderId="26" xfId="0" applyFont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44" fontId="9" fillId="0" borderId="27" xfId="1" applyFont="1" applyFill="1" applyBorder="1" applyAlignment="1">
      <alignment horizontal="center" vertical="center"/>
    </xf>
    <xf numFmtId="44" fontId="0" fillId="0" borderId="27" xfId="1" applyFont="1" applyFill="1" applyBorder="1"/>
    <xf numFmtId="44" fontId="9" fillId="0" borderId="28" xfId="1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44" fontId="0" fillId="2" borderId="30" xfId="1" applyFont="1" applyFill="1" applyBorder="1" applyAlignment="1">
      <alignment vertical="center"/>
    </xf>
    <xf numFmtId="7" fontId="0" fillId="0" borderId="30" xfId="1" applyNumberFormat="1" applyFont="1" applyFill="1" applyBorder="1" applyAlignment="1">
      <alignment vertical="center"/>
    </xf>
    <xf numFmtId="0" fontId="1" fillId="0" borderId="30" xfId="0" applyFont="1" applyBorder="1"/>
    <xf numFmtId="165" fontId="0" fillId="0" borderId="30" xfId="0" applyNumberFormat="1" applyBorder="1"/>
    <xf numFmtId="0" fontId="0" fillId="0" borderId="30" xfId="0" applyBorder="1"/>
    <xf numFmtId="165" fontId="0" fillId="0" borderId="31" xfId="0" applyNumberFormat="1" applyBorder="1"/>
    <xf numFmtId="0" fontId="1" fillId="0" borderId="2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/>
    <xf numFmtId="0" fontId="11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0" fillId="0" borderId="1" xfId="0" applyBorder="1"/>
    <xf numFmtId="0" fontId="0" fillId="0" borderId="22" xfId="0" applyBorder="1"/>
    <xf numFmtId="44" fontId="0" fillId="2" borderId="1" xfId="1" applyFont="1" applyFill="1" applyBorder="1" applyAlignment="1">
      <alignment vertical="center"/>
    </xf>
    <xf numFmtId="44" fontId="0" fillId="0" borderId="1" xfId="1" applyFont="1" applyFill="1" applyBorder="1"/>
    <xf numFmtId="165" fontId="0" fillId="5" borderId="1" xfId="1" applyNumberFormat="1" applyFont="1" applyFill="1" applyBorder="1" applyProtection="1">
      <protection locked="0"/>
    </xf>
    <xf numFmtId="44" fontId="0" fillId="2" borderId="1" xfId="1" applyFont="1" applyFill="1" applyBorder="1"/>
    <xf numFmtId="165" fontId="0" fillId="5" borderId="22" xfId="1" applyNumberFormat="1" applyFont="1" applyFill="1" applyBorder="1" applyProtection="1">
      <protection locked="0"/>
    </xf>
    <xf numFmtId="0" fontId="3" fillId="3" borderId="0" xfId="0" applyFont="1" applyFill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7" fillId="5" borderId="12" xfId="0" applyFont="1" applyFill="1" applyBorder="1" applyAlignment="1" applyProtection="1">
      <alignment horizontal="center" vertical="center"/>
      <protection locked="0"/>
    </xf>
    <xf numFmtId="0" fontId="0" fillId="5" borderId="12" xfId="0" applyFill="1" applyBorder="1" applyAlignment="1" applyProtection="1">
      <alignment horizontal="center" vertical="center"/>
      <protection locked="0"/>
    </xf>
    <xf numFmtId="0" fontId="20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/>
    </xf>
    <xf numFmtId="0" fontId="21" fillId="4" borderId="2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0" fillId="0" borderId="0" xfId="0" applyAlignment="1">
      <alignment vertical="center"/>
    </xf>
    <xf numFmtId="44" fontId="18" fillId="0" borderId="18" xfId="1" applyFont="1" applyFill="1" applyBorder="1" applyAlignment="1">
      <alignment vertical="center"/>
    </xf>
    <xf numFmtId="0" fontId="18" fillId="0" borderId="19" xfId="0" applyFont="1" applyBorder="1" applyAlignment="1">
      <alignment vertical="center"/>
    </xf>
    <xf numFmtId="0" fontId="18" fillId="0" borderId="20" xfId="0" applyFont="1" applyBorder="1" applyAlignment="1">
      <alignment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_BP MOE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tabSelected="1" zoomScaleNormal="100" zoomScaleSheetLayoutView="78" workbookViewId="0">
      <selection activeCell="K13" sqref="K12:K13"/>
    </sheetView>
  </sheetViews>
  <sheetFormatPr baseColWidth="10" defaultColWidth="11.42578125" defaultRowHeight="24.95" customHeight="1" x14ac:dyDescent="0.25"/>
  <cols>
    <col min="1" max="1" width="8.5703125" style="13" customWidth="1"/>
    <col min="2" max="2" width="72.5703125" style="12" customWidth="1"/>
    <col min="3" max="3" width="12.42578125" style="1" customWidth="1"/>
    <col min="4" max="5" width="15.5703125" style="13" customWidth="1"/>
    <col min="6" max="16384" width="11.42578125" style="13"/>
  </cols>
  <sheetData>
    <row r="1" spans="1:6" ht="15" x14ac:dyDescent="0.25"/>
    <row r="2" spans="1:6" s="4" customFormat="1" ht="144" customHeight="1" x14ac:dyDescent="0.25">
      <c r="A2" s="109" t="s">
        <v>62</v>
      </c>
      <c r="B2" s="109"/>
      <c r="C2" s="109"/>
      <c r="D2" s="109"/>
      <c r="E2" s="109"/>
    </row>
    <row r="3" spans="1:6" ht="14.45" customHeight="1" x14ac:dyDescent="0.25"/>
    <row r="4" spans="1:6" ht="14.45" customHeight="1" x14ac:dyDescent="0.25"/>
    <row r="5" spans="1:6" ht="15" customHeight="1" x14ac:dyDescent="0.25">
      <c r="A5" s="8"/>
      <c r="B5" s="57" t="s">
        <v>60</v>
      </c>
      <c r="C5" s="8"/>
      <c r="D5" s="111"/>
      <c r="E5" s="112"/>
    </row>
    <row r="6" spans="1:6" ht="15" customHeight="1" x14ac:dyDescent="0.25">
      <c r="A6" s="8"/>
      <c r="B6" s="57" t="s">
        <v>61</v>
      </c>
      <c r="C6" s="8"/>
      <c r="D6" s="111"/>
      <c r="E6" s="112"/>
    </row>
    <row r="7" spans="1:6" ht="14.45" customHeight="1" x14ac:dyDescent="0.25">
      <c r="A7" s="8"/>
      <c r="B7" s="57"/>
      <c r="C7" s="8"/>
      <c r="D7" s="8"/>
      <c r="E7" s="8"/>
    </row>
    <row r="8" spans="1:6" s="5" customFormat="1" ht="15" customHeight="1" x14ac:dyDescent="0.25">
      <c r="A8" s="9"/>
      <c r="B8" s="117" t="s">
        <v>66</v>
      </c>
      <c r="C8" s="118"/>
    </row>
    <row r="9" spans="1:6" s="5" customFormat="1" ht="14.45" customHeight="1" x14ac:dyDescent="0.25">
      <c r="A9" s="9"/>
      <c r="B9" s="64"/>
      <c r="C9" s="13"/>
    </row>
    <row r="10" spans="1:6" s="5" customFormat="1" ht="15" customHeight="1" x14ac:dyDescent="0.25">
      <c r="A10" s="9"/>
      <c r="B10" s="64" t="s">
        <v>67</v>
      </c>
      <c r="C10" s="13"/>
    </row>
    <row r="11" spans="1:6" s="5" customFormat="1" ht="14.45" customHeight="1" x14ac:dyDescent="0.25">
      <c r="A11" s="9"/>
      <c r="B11" s="64"/>
      <c r="C11" s="13"/>
    </row>
    <row r="12" spans="1:6" s="5" customFormat="1" ht="28.5" x14ac:dyDescent="0.25">
      <c r="A12" s="9"/>
      <c r="B12" s="64" t="s">
        <v>68</v>
      </c>
      <c r="C12" s="13"/>
    </row>
    <row r="13" spans="1:6" s="5" customFormat="1" ht="14.45" customHeight="1" thickBot="1" x14ac:dyDescent="0.3">
      <c r="A13" s="9"/>
      <c r="B13" s="64"/>
      <c r="C13" s="13"/>
    </row>
    <row r="14" spans="1:6" s="5" customFormat="1" ht="50.45" customHeight="1" thickBot="1" x14ac:dyDescent="0.3">
      <c r="A14" s="113" t="s">
        <v>64</v>
      </c>
      <c r="B14" s="114"/>
      <c r="C14" s="114"/>
      <c r="D14" s="114"/>
      <c r="E14" s="115"/>
    </row>
    <row r="15" spans="1:6" s="5" customFormat="1" ht="15.75" customHeight="1" x14ac:dyDescent="0.25">
      <c r="A15" s="13"/>
      <c r="B15" s="13"/>
      <c r="C15" s="13"/>
      <c r="D15" s="13"/>
      <c r="E15" s="13"/>
      <c r="F15" s="13"/>
    </row>
    <row r="16" spans="1:6" ht="15" customHeight="1" x14ac:dyDescent="0.25">
      <c r="A16" s="116" t="s">
        <v>65</v>
      </c>
      <c r="B16" s="116"/>
      <c r="C16" s="116"/>
      <c r="D16" s="116"/>
      <c r="E16" s="116"/>
    </row>
    <row r="17" spans="1:6" ht="15" x14ac:dyDescent="0.25"/>
    <row r="18" spans="1:6" ht="15" x14ac:dyDescent="0.25">
      <c r="A18" s="110" t="s">
        <v>0</v>
      </c>
      <c r="B18" s="110"/>
      <c r="C18" s="76" t="s">
        <v>1</v>
      </c>
      <c r="D18" s="110" t="s">
        <v>56</v>
      </c>
      <c r="E18" s="110"/>
    </row>
    <row r="19" spans="1:6" ht="24.95" customHeight="1" x14ac:dyDescent="0.25">
      <c r="A19" s="77"/>
      <c r="B19" s="96"/>
      <c r="C19" s="83" t="s">
        <v>6</v>
      </c>
      <c r="D19" s="96" t="s">
        <v>2</v>
      </c>
      <c r="E19" s="89" t="s">
        <v>3</v>
      </c>
    </row>
    <row r="20" spans="1:6" ht="30" customHeight="1" x14ac:dyDescent="0.25">
      <c r="A20" s="78" t="s">
        <v>4</v>
      </c>
      <c r="B20" s="97" t="s">
        <v>5</v>
      </c>
      <c r="C20" s="84"/>
      <c r="D20" s="104"/>
      <c r="E20" s="90"/>
    </row>
    <row r="21" spans="1:6" ht="30" customHeight="1" x14ac:dyDescent="0.25">
      <c r="A21" s="78" t="s">
        <v>7</v>
      </c>
      <c r="B21" s="75" t="s">
        <v>8</v>
      </c>
      <c r="C21" s="84"/>
      <c r="D21" s="74"/>
      <c r="E21" s="90"/>
    </row>
    <row r="22" spans="1:6" ht="30" customHeight="1" x14ac:dyDescent="0.25">
      <c r="A22" s="79" t="s">
        <v>9</v>
      </c>
      <c r="B22" s="24" t="s">
        <v>10</v>
      </c>
      <c r="C22" s="85" t="s">
        <v>6</v>
      </c>
      <c r="D22" s="73"/>
      <c r="E22" s="91">
        <f>D22*1.2</f>
        <v>0</v>
      </c>
    </row>
    <row r="23" spans="1:6" ht="30" customHeight="1" x14ac:dyDescent="0.25">
      <c r="A23" s="79" t="s">
        <v>11</v>
      </c>
      <c r="B23" s="24" t="s">
        <v>12</v>
      </c>
      <c r="C23" s="85" t="s">
        <v>6</v>
      </c>
      <c r="D23" s="73"/>
      <c r="E23" s="91">
        <f>D23*1.2</f>
        <v>0</v>
      </c>
    </row>
    <row r="24" spans="1:6" ht="30" customHeight="1" x14ac:dyDescent="0.25">
      <c r="A24" s="78" t="s">
        <v>13</v>
      </c>
      <c r="B24" s="75" t="s">
        <v>14</v>
      </c>
      <c r="C24" s="84"/>
      <c r="D24" s="74"/>
      <c r="E24" s="90"/>
    </row>
    <row r="25" spans="1:6" ht="15" x14ac:dyDescent="0.25">
      <c r="A25" s="80"/>
      <c r="B25" s="98"/>
      <c r="C25" s="86"/>
      <c r="D25" s="105"/>
      <c r="E25" s="92"/>
      <c r="F25"/>
    </row>
    <row r="26" spans="1:6" ht="15" x14ac:dyDescent="0.25">
      <c r="A26" s="81"/>
      <c r="B26" s="99" t="s">
        <v>16</v>
      </c>
      <c r="C26" s="86" t="s">
        <v>6</v>
      </c>
      <c r="D26" s="106"/>
      <c r="E26" s="93">
        <f t="shared" ref="E26:E33" si="0">D26*1.2</f>
        <v>0</v>
      </c>
      <c r="F26" s="1"/>
    </row>
    <row r="27" spans="1:6" ht="15" x14ac:dyDescent="0.25">
      <c r="A27" s="81"/>
      <c r="B27" s="99" t="s">
        <v>17</v>
      </c>
      <c r="C27" s="86" t="s">
        <v>6</v>
      </c>
      <c r="D27" s="106"/>
      <c r="E27" s="93">
        <f t="shared" si="0"/>
        <v>0</v>
      </c>
      <c r="F27" s="1"/>
    </row>
    <row r="28" spans="1:6" ht="15" x14ac:dyDescent="0.25">
      <c r="A28" s="81"/>
      <c r="B28" s="99" t="s">
        <v>18</v>
      </c>
      <c r="C28" s="86" t="s">
        <v>6</v>
      </c>
      <c r="D28" s="106"/>
      <c r="E28" s="93">
        <f t="shared" si="0"/>
        <v>0</v>
      </c>
      <c r="F28" s="1"/>
    </row>
    <row r="29" spans="1:6" ht="15" x14ac:dyDescent="0.25">
      <c r="A29" s="81"/>
      <c r="B29" s="99" t="s">
        <v>19</v>
      </c>
      <c r="C29" s="86" t="s">
        <v>6</v>
      </c>
      <c r="D29" s="106"/>
      <c r="E29" s="93">
        <f t="shared" si="0"/>
        <v>0</v>
      </c>
      <c r="F29" s="1"/>
    </row>
    <row r="30" spans="1:6" ht="15" x14ac:dyDescent="0.25">
      <c r="A30" s="81"/>
      <c r="B30" s="99" t="s">
        <v>20</v>
      </c>
      <c r="C30" s="86" t="s">
        <v>21</v>
      </c>
      <c r="D30" s="106"/>
      <c r="E30" s="93">
        <f t="shared" si="0"/>
        <v>0</v>
      </c>
      <c r="F30" s="1"/>
    </row>
    <row r="31" spans="1:6" ht="15" x14ac:dyDescent="0.25">
      <c r="A31" s="81"/>
      <c r="B31" s="99" t="s">
        <v>22</v>
      </c>
      <c r="C31" s="86" t="s">
        <v>21</v>
      </c>
      <c r="D31" s="106"/>
      <c r="E31" s="93">
        <f t="shared" si="0"/>
        <v>0</v>
      </c>
      <c r="F31" s="1"/>
    </row>
    <row r="32" spans="1:6" ht="15" x14ac:dyDescent="0.25">
      <c r="A32" s="81"/>
      <c r="B32" s="99" t="s">
        <v>23</v>
      </c>
      <c r="C32" s="86" t="s">
        <v>21</v>
      </c>
      <c r="D32" s="106"/>
      <c r="E32" s="93">
        <f t="shared" si="0"/>
        <v>0</v>
      </c>
      <c r="F32" s="1"/>
    </row>
    <row r="33" spans="1:6" ht="15" x14ac:dyDescent="0.25">
      <c r="A33" s="81"/>
      <c r="B33" s="99" t="s">
        <v>24</v>
      </c>
      <c r="C33" s="86" t="s">
        <v>21</v>
      </c>
      <c r="D33" s="106"/>
      <c r="E33" s="93">
        <f t="shared" si="0"/>
        <v>0</v>
      </c>
      <c r="F33" s="1"/>
    </row>
    <row r="34" spans="1:6" ht="15" x14ac:dyDescent="0.25">
      <c r="A34" s="80" t="s">
        <v>25</v>
      </c>
      <c r="B34" s="100"/>
      <c r="C34" s="87"/>
      <c r="D34" s="105"/>
      <c r="E34" s="92"/>
      <c r="F34" s="50"/>
    </row>
    <row r="35" spans="1:6" ht="15" x14ac:dyDescent="0.25">
      <c r="A35" s="81"/>
      <c r="B35" s="99" t="s">
        <v>26</v>
      </c>
      <c r="C35" s="86" t="s">
        <v>6</v>
      </c>
      <c r="D35" s="106"/>
      <c r="E35" s="93">
        <f t="shared" ref="E35:E40" si="1">D35*1.2</f>
        <v>0</v>
      </c>
      <c r="F35" s="1"/>
    </row>
    <row r="36" spans="1:6" ht="15" x14ac:dyDescent="0.25">
      <c r="A36" s="81"/>
      <c r="B36" s="99" t="s">
        <v>27</v>
      </c>
      <c r="C36" s="86" t="s">
        <v>6</v>
      </c>
      <c r="D36" s="106"/>
      <c r="E36" s="93">
        <f t="shared" si="1"/>
        <v>0</v>
      </c>
      <c r="F36" s="1"/>
    </row>
    <row r="37" spans="1:6" ht="15" x14ac:dyDescent="0.25">
      <c r="A37" s="81"/>
      <c r="B37" s="99" t="s">
        <v>28</v>
      </c>
      <c r="C37" s="86" t="s">
        <v>6</v>
      </c>
      <c r="D37" s="106"/>
      <c r="E37" s="93">
        <f t="shared" si="1"/>
        <v>0</v>
      </c>
      <c r="F37" s="1"/>
    </row>
    <row r="38" spans="1:6" ht="15" x14ac:dyDescent="0.25">
      <c r="A38" s="81"/>
      <c r="B38" s="99" t="s">
        <v>29</v>
      </c>
      <c r="C38" s="86" t="s">
        <v>6</v>
      </c>
      <c r="D38" s="106"/>
      <c r="E38" s="93">
        <f t="shared" si="1"/>
        <v>0</v>
      </c>
      <c r="F38" s="1"/>
    </row>
    <row r="39" spans="1:6" ht="15" x14ac:dyDescent="0.25">
      <c r="A39" s="81"/>
      <c r="B39" s="99" t="s">
        <v>30</v>
      </c>
      <c r="C39" s="86" t="s">
        <v>6</v>
      </c>
      <c r="D39" s="106"/>
      <c r="E39" s="93">
        <f t="shared" si="1"/>
        <v>0</v>
      </c>
      <c r="F39" s="1"/>
    </row>
    <row r="40" spans="1:6" ht="15" x14ac:dyDescent="0.25">
      <c r="A40" s="81"/>
      <c r="B40" s="99" t="s">
        <v>31</v>
      </c>
      <c r="C40" s="86" t="s">
        <v>6</v>
      </c>
      <c r="D40" s="106"/>
      <c r="E40" s="93">
        <f t="shared" si="1"/>
        <v>0</v>
      </c>
      <c r="F40" s="1"/>
    </row>
    <row r="41" spans="1:6" ht="15" x14ac:dyDescent="0.25">
      <c r="A41" s="81"/>
      <c r="B41" s="101" t="s">
        <v>32</v>
      </c>
      <c r="C41" s="87"/>
      <c r="D41" s="105"/>
      <c r="E41" s="94"/>
      <c r="F41" s="1"/>
    </row>
    <row r="42" spans="1:6" ht="15" x14ac:dyDescent="0.25">
      <c r="A42" s="81"/>
      <c r="B42" s="99" t="s">
        <v>33</v>
      </c>
      <c r="C42" s="86" t="s">
        <v>6</v>
      </c>
      <c r="D42" s="106"/>
      <c r="E42" s="93">
        <f t="shared" ref="E42:E49" si="2">D42*1.2</f>
        <v>0</v>
      </c>
      <c r="F42" s="1"/>
    </row>
    <row r="43" spans="1:6" ht="15" x14ac:dyDescent="0.25">
      <c r="A43" s="81"/>
      <c r="B43" s="99" t="s">
        <v>34</v>
      </c>
      <c r="C43" s="86" t="s">
        <v>6</v>
      </c>
      <c r="D43" s="106"/>
      <c r="E43" s="93">
        <f t="shared" si="2"/>
        <v>0</v>
      </c>
      <c r="F43" s="1"/>
    </row>
    <row r="44" spans="1:6" ht="15" x14ac:dyDescent="0.25">
      <c r="A44" s="81"/>
      <c r="B44" s="99" t="s">
        <v>35</v>
      </c>
      <c r="C44" s="86" t="s">
        <v>6</v>
      </c>
      <c r="D44" s="106"/>
      <c r="E44" s="93">
        <f t="shared" si="2"/>
        <v>0</v>
      </c>
      <c r="F44" s="1"/>
    </row>
    <row r="45" spans="1:6" ht="15" x14ac:dyDescent="0.25">
      <c r="A45" s="81"/>
      <c r="B45" s="99" t="s">
        <v>36</v>
      </c>
      <c r="C45" s="86" t="s">
        <v>6</v>
      </c>
      <c r="D45" s="106"/>
      <c r="E45" s="93">
        <f t="shared" si="2"/>
        <v>0</v>
      </c>
      <c r="F45" s="1"/>
    </row>
    <row r="46" spans="1:6" ht="15" x14ac:dyDescent="0.25">
      <c r="A46" s="81"/>
      <c r="B46" s="99" t="s">
        <v>37</v>
      </c>
      <c r="C46" s="86" t="s">
        <v>6</v>
      </c>
      <c r="D46" s="106"/>
      <c r="E46" s="93">
        <f t="shared" si="2"/>
        <v>0</v>
      </c>
      <c r="F46" s="1"/>
    </row>
    <row r="47" spans="1:6" ht="15" x14ac:dyDescent="0.25">
      <c r="A47" s="81"/>
      <c r="B47" s="99" t="s">
        <v>38</v>
      </c>
      <c r="C47" s="86" t="s">
        <v>6</v>
      </c>
      <c r="D47" s="106"/>
      <c r="E47" s="93">
        <f t="shared" si="2"/>
        <v>0</v>
      </c>
      <c r="F47" s="1"/>
    </row>
    <row r="48" spans="1:6" ht="15" x14ac:dyDescent="0.25">
      <c r="A48" s="81"/>
      <c r="B48" s="99" t="s">
        <v>39</v>
      </c>
      <c r="C48" s="86" t="s">
        <v>6</v>
      </c>
      <c r="D48" s="106"/>
      <c r="E48" s="93">
        <f t="shared" si="2"/>
        <v>0</v>
      </c>
      <c r="F48" s="1"/>
    </row>
    <row r="49" spans="1:6" ht="15" x14ac:dyDescent="0.25">
      <c r="A49" s="81"/>
      <c r="B49" s="99" t="s">
        <v>40</v>
      </c>
      <c r="C49" s="86" t="s">
        <v>6</v>
      </c>
      <c r="D49" s="106"/>
      <c r="E49" s="93">
        <f t="shared" si="2"/>
        <v>0</v>
      </c>
      <c r="F49" s="1"/>
    </row>
    <row r="50" spans="1:6" ht="15" x14ac:dyDescent="0.25">
      <c r="A50" s="81"/>
      <c r="B50" s="99"/>
      <c r="C50" s="86"/>
      <c r="D50" s="105"/>
      <c r="E50" s="94"/>
      <c r="F50" s="1"/>
    </row>
    <row r="51" spans="1:6" ht="15" x14ac:dyDescent="0.25">
      <c r="A51" s="80" t="s">
        <v>41</v>
      </c>
      <c r="B51" s="100"/>
      <c r="C51" s="87"/>
      <c r="D51" s="105"/>
      <c r="E51" s="92"/>
      <c r="F51" s="50"/>
    </row>
    <row r="52" spans="1:6" ht="15" x14ac:dyDescent="0.25">
      <c r="A52" s="81"/>
      <c r="B52" s="99" t="s">
        <v>42</v>
      </c>
      <c r="C52" s="87"/>
      <c r="D52" s="105"/>
      <c r="E52" s="94"/>
      <c r="F52" s="1"/>
    </row>
    <row r="53" spans="1:6" ht="15" x14ac:dyDescent="0.25">
      <c r="A53" s="81"/>
      <c r="B53" s="99" t="s">
        <v>43</v>
      </c>
      <c r="C53" s="86" t="s">
        <v>6</v>
      </c>
      <c r="D53" s="106"/>
      <c r="E53" s="93">
        <f t="shared" ref="E53:E54" si="3">D53*1.2</f>
        <v>0</v>
      </c>
      <c r="F53" s="1"/>
    </row>
    <row r="54" spans="1:6" ht="15" x14ac:dyDescent="0.25">
      <c r="A54" s="81"/>
      <c r="B54" s="99" t="s">
        <v>44</v>
      </c>
      <c r="C54" s="86" t="s">
        <v>6</v>
      </c>
      <c r="D54" s="106"/>
      <c r="E54" s="93">
        <f t="shared" si="3"/>
        <v>0</v>
      </c>
      <c r="F54" s="1"/>
    </row>
    <row r="55" spans="1:6" ht="15" x14ac:dyDescent="0.25">
      <c r="A55" s="81"/>
      <c r="B55" s="101" t="s">
        <v>45</v>
      </c>
      <c r="C55" s="87"/>
      <c r="D55" s="105"/>
      <c r="E55" s="94"/>
      <c r="F55" s="1"/>
    </row>
    <row r="56" spans="1:6" ht="15" x14ac:dyDescent="0.25">
      <c r="A56" s="81"/>
      <c r="B56" s="99" t="s">
        <v>46</v>
      </c>
      <c r="C56" s="86" t="s">
        <v>6</v>
      </c>
      <c r="D56" s="106"/>
      <c r="E56" s="93">
        <f t="shared" ref="E56:E57" si="4">D56*1.2</f>
        <v>0</v>
      </c>
      <c r="F56" s="1"/>
    </row>
    <row r="57" spans="1:6" ht="15" x14ac:dyDescent="0.25">
      <c r="A57" s="81"/>
      <c r="B57" s="99" t="s">
        <v>47</v>
      </c>
      <c r="C57" s="86" t="s">
        <v>6</v>
      </c>
      <c r="D57" s="106"/>
      <c r="E57" s="93">
        <f t="shared" si="4"/>
        <v>0</v>
      </c>
      <c r="F57" s="1"/>
    </row>
    <row r="58" spans="1:6" ht="15" x14ac:dyDescent="0.25">
      <c r="A58" s="81"/>
      <c r="B58" s="101" t="s">
        <v>48</v>
      </c>
      <c r="C58" s="87"/>
      <c r="D58" s="105"/>
      <c r="E58" s="94"/>
      <c r="F58" s="1"/>
    </row>
    <row r="59" spans="1:6" ht="15" x14ac:dyDescent="0.25">
      <c r="A59" s="81"/>
      <c r="B59" s="99" t="s">
        <v>49</v>
      </c>
      <c r="C59" s="86" t="s">
        <v>6</v>
      </c>
      <c r="D59" s="106"/>
      <c r="E59" s="93">
        <f t="shared" ref="E59:E61" si="5">D59*1.2</f>
        <v>0</v>
      </c>
      <c r="F59" s="1"/>
    </row>
    <row r="60" spans="1:6" ht="15" x14ac:dyDescent="0.25">
      <c r="A60" s="81"/>
      <c r="B60" s="99" t="s">
        <v>50</v>
      </c>
      <c r="C60" s="86" t="s">
        <v>6</v>
      </c>
      <c r="D60" s="106"/>
      <c r="E60" s="93">
        <f t="shared" si="5"/>
        <v>0</v>
      </c>
      <c r="F60" s="1"/>
    </row>
    <row r="61" spans="1:6" ht="15" x14ac:dyDescent="0.25">
      <c r="A61" s="81"/>
      <c r="B61" s="99" t="s">
        <v>51</v>
      </c>
      <c r="C61" s="86" t="s">
        <v>6</v>
      </c>
      <c r="D61" s="106"/>
      <c r="E61" s="93">
        <f t="shared" si="5"/>
        <v>0</v>
      </c>
      <c r="F61" s="1"/>
    </row>
    <row r="62" spans="1:6" ht="15" x14ac:dyDescent="0.25">
      <c r="A62" s="80" t="s">
        <v>52</v>
      </c>
      <c r="B62" s="102"/>
      <c r="C62" s="87"/>
      <c r="D62" s="107"/>
      <c r="E62" s="92"/>
      <c r="F62"/>
    </row>
    <row r="63" spans="1:6" ht="15" x14ac:dyDescent="0.25">
      <c r="A63" s="82"/>
      <c r="B63" s="103" t="s">
        <v>53</v>
      </c>
      <c r="C63" s="88" t="s">
        <v>54</v>
      </c>
      <c r="D63" s="108"/>
      <c r="E63" s="95">
        <f>D63*1.2</f>
        <v>0</v>
      </c>
      <c r="F63" s="1"/>
    </row>
    <row r="64" spans="1:6" ht="15" x14ac:dyDescent="0.25">
      <c r="A64"/>
      <c r="B64"/>
      <c r="C64" s="50"/>
      <c r="D64" s="50"/>
      <c r="E64"/>
      <c r="F64"/>
    </row>
    <row r="65" spans="1:6" ht="15" x14ac:dyDescent="0.25">
      <c r="A65"/>
      <c r="B65"/>
      <c r="C65" s="50"/>
      <c r="D65" s="50"/>
      <c r="E65"/>
      <c r="F65" s="1"/>
    </row>
    <row r="67" spans="1:6" ht="15" x14ac:dyDescent="0.25"/>
    <row r="68" spans="1:6" ht="15" x14ac:dyDescent="0.25"/>
    <row r="69" spans="1:6" ht="15" x14ac:dyDescent="0.25"/>
    <row r="70" spans="1:6" ht="15" x14ac:dyDescent="0.25"/>
    <row r="71" spans="1:6" ht="15" x14ac:dyDescent="0.25"/>
    <row r="72" spans="1:6" ht="15" x14ac:dyDescent="0.25"/>
    <row r="73" spans="1:6" ht="15" x14ac:dyDescent="0.25"/>
    <row r="74" spans="1:6" ht="15" x14ac:dyDescent="0.25"/>
    <row r="75" spans="1:6" ht="15" x14ac:dyDescent="0.25"/>
    <row r="76" spans="1:6" ht="15" x14ac:dyDescent="0.25"/>
    <row r="77" spans="1:6" ht="15" x14ac:dyDescent="0.25"/>
    <row r="78" spans="1:6" ht="15" x14ac:dyDescent="0.25"/>
  </sheetData>
  <sheetProtection algorithmName="SHA-512" hashValue="WDJ7zk6/GQdRSbPAdyAdY95NWoXvEoveKSZneDPFbOG2T2wwCmJQ8j1Dcs5nZGDwLeUSnoxHfr6zEndnHRilZg==" saltValue="5phmc71zIe6wIEZuKxievw==" spinCount="100000" sheet="1" objects="1" scenarios="1"/>
  <mergeCells count="8">
    <mergeCell ref="A2:E2"/>
    <mergeCell ref="A18:B18"/>
    <mergeCell ref="D18:E18"/>
    <mergeCell ref="D5:E5"/>
    <mergeCell ref="D6:E6"/>
    <mergeCell ref="A14:E14"/>
    <mergeCell ref="A16:E16"/>
    <mergeCell ref="B8:C8"/>
  </mergeCells>
  <phoneticPr fontId="14" type="noConversion"/>
  <pageMargins left="0.23622047244094491" right="0.23622047244094491" top="0.74803149606299213" bottom="0.74803149606299213" header="0.31496062992125984" footer="0.31496062992125984"/>
  <pageSetup paperSize="8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E29F7-7BDB-4714-978A-5C5A816453D4}">
  <sheetPr>
    <pageSetUpPr fitToPage="1"/>
  </sheetPr>
  <dimension ref="A2:J60"/>
  <sheetViews>
    <sheetView workbookViewId="0">
      <selection activeCell="L2" sqref="L2"/>
    </sheetView>
  </sheetViews>
  <sheetFormatPr baseColWidth="10" defaultColWidth="11.42578125" defaultRowHeight="15" x14ac:dyDescent="0.25"/>
  <cols>
    <col min="1" max="1" width="8.5703125" style="13" customWidth="1"/>
    <col min="2" max="2" width="65.5703125" style="12" bestFit="1" customWidth="1"/>
    <col min="3" max="3" width="12.42578125" style="12" customWidth="1"/>
    <col min="4" max="4" width="6.5703125" style="1" customWidth="1"/>
    <col min="5" max="5" width="16" style="1" customWidth="1"/>
    <col min="6" max="6" width="18.7109375" style="13" customWidth="1"/>
    <col min="7" max="7" width="21.140625" style="13" customWidth="1"/>
    <col min="8" max="8" width="9" style="13" customWidth="1"/>
    <col min="9" max="9" width="9.5703125" style="13" customWidth="1"/>
    <col min="10" max="16384" width="11.42578125" style="13"/>
  </cols>
  <sheetData>
    <row r="2" spans="1:10" s="4" customFormat="1" ht="144" customHeight="1" x14ac:dyDescent="0.25">
      <c r="A2" s="122" t="s">
        <v>63</v>
      </c>
      <c r="B2" s="123"/>
      <c r="C2" s="123"/>
      <c r="D2" s="123"/>
      <c r="E2" s="123"/>
      <c r="F2" s="123"/>
      <c r="G2" s="123"/>
    </row>
    <row r="4" spans="1:10" ht="24.6" hidden="1" customHeight="1" x14ac:dyDescent="0.25">
      <c r="A4" s="8"/>
      <c r="B4" s="18"/>
      <c r="C4" s="18"/>
      <c r="D4" s="8"/>
      <c r="E4" s="8"/>
      <c r="F4" s="8"/>
      <c r="G4" s="8"/>
    </row>
    <row r="5" spans="1:10" ht="15" customHeight="1" x14ac:dyDescent="0.25">
      <c r="A5" s="8"/>
      <c r="B5" s="18" t="s">
        <v>60</v>
      </c>
      <c r="C5" s="18"/>
      <c r="D5" s="8"/>
      <c r="E5" s="128">
        <f>BPU!D5</f>
        <v>0</v>
      </c>
      <c r="F5" s="129"/>
      <c r="G5" s="8"/>
    </row>
    <row r="6" spans="1:10" ht="15" customHeight="1" x14ac:dyDescent="0.25">
      <c r="A6" s="8"/>
      <c r="B6" s="18" t="s">
        <v>61</v>
      </c>
      <c r="C6" s="18"/>
      <c r="D6" s="8"/>
      <c r="E6" s="128">
        <f>BPU!D6</f>
        <v>0</v>
      </c>
      <c r="F6" s="129"/>
      <c r="G6" s="8"/>
    </row>
    <row r="7" spans="1:10" s="5" customFormat="1" ht="24.6" hidden="1" customHeight="1" x14ac:dyDescent="0.25">
      <c r="A7" s="9"/>
      <c r="B7" s="10"/>
      <c r="C7" s="6"/>
      <c r="D7" s="7"/>
      <c r="E7" s="7"/>
      <c r="I7" s="11"/>
    </row>
    <row r="8" spans="1:10" ht="14.45" customHeight="1" thickBot="1" x14ac:dyDescent="0.3"/>
    <row r="9" spans="1:10" ht="69.75" customHeight="1" thickBot="1" x14ac:dyDescent="0.3">
      <c r="A9" s="124" t="s">
        <v>0</v>
      </c>
      <c r="B9" s="125"/>
      <c r="C9" s="126"/>
      <c r="D9" s="3" t="s">
        <v>1</v>
      </c>
      <c r="E9" s="36" t="s">
        <v>59</v>
      </c>
      <c r="F9" s="127" t="s">
        <v>58</v>
      </c>
      <c r="G9" s="126"/>
      <c r="H9" s="2"/>
      <c r="I9" s="2"/>
    </row>
    <row r="10" spans="1:10" ht="24.95" customHeight="1" thickBot="1" x14ac:dyDescent="0.3">
      <c r="A10" s="15"/>
      <c r="B10" s="23"/>
      <c r="C10" s="19" t="s">
        <v>55</v>
      </c>
      <c r="D10" s="16" t="s">
        <v>6</v>
      </c>
      <c r="E10" s="16" t="s">
        <v>15</v>
      </c>
      <c r="F10" s="17" t="s">
        <v>2</v>
      </c>
      <c r="G10" s="17" t="s">
        <v>3</v>
      </c>
    </row>
    <row r="11" spans="1:10" ht="30" customHeight="1" x14ac:dyDescent="0.25">
      <c r="A11" s="37" t="s">
        <v>4</v>
      </c>
      <c r="B11" s="38" t="s">
        <v>5</v>
      </c>
      <c r="C11" s="30"/>
      <c r="D11" s="32"/>
      <c r="E11" s="32"/>
      <c r="F11" s="31"/>
      <c r="G11" s="60"/>
    </row>
    <row r="12" spans="1:10" ht="30" customHeight="1" x14ac:dyDescent="0.25">
      <c r="A12" s="39" t="s">
        <v>7</v>
      </c>
      <c r="B12" s="40" t="s">
        <v>8</v>
      </c>
      <c r="C12" s="26"/>
      <c r="D12" s="33"/>
      <c r="E12" s="33"/>
      <c r="F12" s="27"/>
      <c r="G12" s="28"/>
    </row>
    <row r="13" spans="1:10" ht="30" customHeight="1" x14ac:dyDescent="0.25">
      <c r="A13" s="25" t="s">
        <v>9</v>
      </c>
      <c r="B13" s="24" t="s">
        <v>10</v>
      </c>
      <c r="C13" s="41">
        <v>28</v>
      </c>
      <c r="D13" s="34" t="s">
        <v>6</v>
      </c>
      <c r="E13" s="65">
        <f>BPU!D22</f>
        <v>0</v>
      </c>
      <c r="F13" s="71">
        <f>C13*E13</f>
        <v>0</v>
      </c>
      <c r="G13" s="72">
        <f>F13*1.2</f>
        <v>0</v>
      </c>
    </row>
    <row r="14" spans="1:10" ht="30" customHeight="1" x14ac:dyDescent="0.25">
      <c r="A14" s="25" t="s">
        <v>11</v>
      </c>
      <c r="B14" s="24" t="s">
        <v>12</v>
      </c>
      <c r="C14" s="41">
        <v>28</v>
      </c>
      <c r="D14" s="34" t="s">
        <v>6</v>
      </c>
      <c r="E14" s="65">
        <f>BPU!D23</f>
        <v>0</v>
      </c>
      <c r="F14" s="71">
        <f>C14*E14</f>
        <v>0</v>
      </c>
      <c r="G14" s="72">
        <f t="shared" ref="G14" si="0">F14*1.2</f>
        <v>0</v>
      </c>
    </row>
    <row r="15" spans="1:10" ht="30" customHeight="1" x14ac:dyDescent="0.25">
      <c r="A15" s="42" t="s">
        <v>13</v>
      </c>
      <c r="B15" s="43" t="s">
        <v>14</v>
      </c>
      <c r="C15" s="44"/>
      <c r="D15" s="45"/>
      <c r="E15" s="66"/>
      <c r="F15" s="46"/>
      <c r="G15" s="61"/>
    </row>
    <row r="16" spans="1:10" x14ac:dyDescent="0.25">
      <c r="A16" s="47"/>
      <c r="B16" s="47"/>
      <c r="C16" s="48"/>
      <c r="D16" s="49"/>
      <c r="E16" s="67"/>
      <c r="F16" s="48"/>
      <c r="G16" s="47"/>
      <c r="H16" s="50"/>
      <c r="I16" s="29"/>
      <c r="J16" s="50"/>
    </row>
    <row r="17" spans="1:10" x14ac:dyDescent="0.25">
      <c r="A17" s="51"/>
      <c r="B17" s="52" t="s">
        <v>16</v>
      </c>
      <c r="C17" s="53">
        <v>28</v>
      </c>
      <c r="D17" s="49" t="s">
        <v>6</v>
      </c>
      <c r="E17" s="68">
        <f>BPU!D26</f>
        <v>0</v>
      </c>
      <c r="F17" s="59">
        <f t="shared" ref="F17:F24" si="1">C17*E17</f>
        <v>0</v>
      </c>
      <c r="G17" s="58">
        <f t="shared" ref="G17:G24" si="2">F17*1.2</f>
        <v>0</v>
      </c>
      <c r="H17" s="50"/>
      <c r="I17" s="29"/>
      <c r="J17" s="50"/>
    </row>
    <row r="18" spans="1:10" x14ac:dyDescent="0.25">
      <c r="A18" s="51"/>
      <c r="B18" s="52" t="s">
        <v>17</v>
      </c>
      <c r="C18" s="53">
        <v>28</v>
      </c>
      <c r="D18" s="49" t="s">
        <v>6</v>
      </c>
      <c r="E18" s="68">
        <f>BPU!D27</f>
        <v>0</v>
      </c>
      <c r="F18" s="59">
        <f t="shared" si="1"/>
        <v>0</v>
      </c>
      <c r="G18" s="58">
        <f t="shared" si="2"/>
        <v>0</v>
      </c>
      <c r="H18" s="50"/>
      <c r="I18" s="29"/>
      <c r="J18" s="50"/>
    </row>
    <row r="19" spans="1:10" x14ac:dyDescent="0.25">
      <c r="A19" s="51"/>
      <c r="B19" s="52" t="s">
        <v>18</v>
      </c>
      <c r="C19" s="53">
        <v>14</v>
      </c>
      <c r="D19" s="49" t="s">
        <v>6</v>
      </c>
      <c r="E19" s="69">
        <f>BPU!D28</f>
        <v>0</v>
      </c>
      <c r="F19" s="59">
        <f t="shared" si="1"/>
        <v>0</v>
      </c>
      <c r="G19" s="58">
        <f t="shared" si="2"/>
        <v>0</v>
      </c>
      <c r="H19" s="50"/>
      <c r="I19" s="29"/>
      <c r="J19" s="50"/>
    </row>
    <row r="20" spans="1:10" x14ac:dyDescent="0.25">
      <c r="A20" s="51"/>
      <c r="B20" s="52" t="s">
        <v>19</v>
      </c>
      <c r="C20" s="53">
        <v>14</v>
      </c>
      <c r="D20" s="49" t="s">
        <v>6</v>
      </c>
      <c r="E20" s="69">
        <f>BPU!D29</f>
        <v>0</v>
      </c>
      <c r="F20" s="59">
        <f t="shared" si="1"/>
        <v>0</v>
      </c>
      <c r="G20" s="58">
        <f t="shared" si="2"/>
        <v>0</v>
      </c>
      <c r="H20" s="50"/>
      <c r="I20" s="29"/>
      <c r="J20" s="50"/>
    </row>
    <row r="21" spans="1:10" x14ac:dyDescent="0.25">
      <c r="A21" s="51"/>
      <c r="B21" s="52" t="s">
        <v>20</v>
      </c>
      <c r="C21" s="53">
        <v>14</v>
      </c>
      <c r="D21" s="49" t="s">
        <v>21</v>
      </c>
      <c r="E21" s="69">
        <f>BPU!D30</f>
        <v>0</v>
      </c>
      <c r="F21" s="59">
        <f t="shared" si="1"/>
        <v>0</v>
      </c>
      <c r="G21" s="58">
        <f t="shared" si="2"/>
        <v>0</v>
      </c>
      <c r="H21" s="50"/>
      <c r="I21" s="29"/>
      <c r="J21" s="50"/>
    </row>
    <row r="22" spans="1:10" x14ac:dyDescent="0.25">
      <c r="A22" s="51"/>
      <c r="B22" s="52" t="s">
        <v>22</v>
      </c>
      <c r="C22" s="53">
        <v>14</v>
      </c>
      <c r="D22" s="49" t="s">
        <v>21</v>
      </c>
      <c r="E22" s="69">
        <f>BPU!D31</f>
        <v>0</v>
      </c>
      <c r="F22" s="59">
        <f t="shared" si="1"/>
        <v>0</v>
      </c>
      <c r="G22" s="58">
        <f t="shared" si="2"/>
        <v>0</v>
      </c>
      <c r="H22" s="50"/>
      <c r="I22" s="29"/>
      <c r="J22" s="50"/>
    </row>
    <row r="23" spans="1:10" x14ac:dyDescent="0.25">
      <c r="A23" s="51"/>
      <c r="B23" s="52" t="s">
        <v>23</v>
      </c>
      <c r="C23" s="53">
        <v>140</v>
      </c>
      <c r="D23" s="49" t="s">
        <v>21</v>
      </c>
      <c r="E23" s="69">
        <f>BPU!D32</f>
        <v>0</v>
      </c>
      <c r="F23" s="59">
        <f t="shared" si="1"/>
        <v>0</v>
      </c>
      <c r="G23" s="58">
        <f t="shared" si="2"/>
        <v>0</v>
      </c>
      <c r="H23" s="50"/>
      <c r="I23" s="29"/>
      <c r="J23" s="50"/>
    </row>
    <row r="24" spans="1:10" x14ac:dyDescent="0.25">
      <c r="A24" s="51"/>
      <c r="B24" s="52" t="s">
        <v>24</v>
      </c>
      <c r="C24" s="53">
        <v>14</v>
      </c>
      <c r="D24" s="49" t="s">
        <v>21</v>
      </c>
      <c r="E24" s="69">
        <f>BPU!D33</f>
        <v>0</v>
      </c>
      <c r="F24" s="59">
        <f t="shared" si="1"/>
        <v>0</v>
      </c>
      <c r="G24" s="58">
        <f t="shared" si="2"/>
        <v>0</v>
      </c>
      <c r="H24" s="50"/>
      <c r="I24" s="29"/>
      <c r="J24" s="50"/>
    </row>
    <row r="25" spans="1:10" x14ac:dyDescent="0.25">
      <c r="A25" s="47" t="s">
        <v>25</v>
      </c>
      <c r="B25" s="54"/>
      <c r="C25" s="53"/>
      <c r="D25" s="48"/>
      <c r="E25" s="70"/>
      <c r="F25" s="48"/>
      <c r="G25" s="47"/>
      <c r="H25" s="50"/>
      <c r="I25" s="50"/>
      <c r="J25" s="50"/>
    </row>
    <row r="26" spans="1:10" x14ac:dyDescent="0.25">
      <c r="A26" s="51"/>
      <c r="B26" s="52" t="s">
        <v>26</v>
      </c>
      <c r="C26" s="53">
        <v>14</v>
      </c>
      <c r="D26" s="49" t="s">
        <v>6</v>
      </c>
      <c r="E26" s="69">
        <f>BPU!D35</f>
        <v>0</v>
      </c>
      <c r="F26" s="59">
        <f t="shared" ref="F26:F40" si="3">C26*E26</f>
        <v>0</v>
      </c>
      <c r="G26" s="58">
        <f t="shared" ref="G26:G31" si="4">F26*1.2</f>
        <v>0</v>
      </c>
      <c r="H26" s="50"/>
      <c r="I26" s="29"/>
      <c r="J26" s="50"/>
    </row>
    <row r="27" spans="1:10" x14ac:dyDescent="0.25">
      <c r="A27" s="51"/>
      <c r="B27" s="52" t="s">
        <v>27</v>
      </c>
      <c r="C27" s="53">
        <v>14</v>
      </c>
      <c r="D27" s="49" t="s">
        <v>6</v>
      </c>
      <c r="E27" s="69">
        <f>BPU!D36</f>
        <v>0</v>
      </c>
      <c r="F27" s="59">
        <f t="shared" si="3"/>
        <v>0</v>
      </c>
      <c r="G27" s="58">
        <f t="shared" si="4"/>
        <v>0</v>
      </c>
      <c r="H27" s="50"/>
      <c r="I27" s="29"/>
      <c r="J27" s="50"/>
    </row>
    <row r="28" spans="1:10" x14ac:dyDescent="0.25">
      <c r="A28" s="51"/>
      <c r="B28" s="52" t="s">
        <v>28</v>
      </c>
      <c r="C28" s="53">
        <v>14</v>
      </c>
      <c r="D28" s="49" t="s">
        <v>6</v>
      </c>
      <c r="E28" s="69">
        <f>BPU!D37</f>
        <v>0</v>
      </c>
      <c r="F28" s="59">
        <f t="shared" si="3"/>
        <v>0</v>
      </c>
      <c r="G28" s="58">
        <f t="shared" si="4"/>
        <v>0</v>
      </c>
      <c r="H28" s="50"/>
      <c r="I28" s="29"/>
      <c r="J28" s="50"/>
    </row>
    <row r="29" spans="1:10" x14ac:dyDescent="0.25">
      <c r="A29" s="51"/>
      <c r="B29" s="52" t="s">
        <v>29</v>
      </c>
      <c r="C29" s="53">
        <v>14</v>
      </c>
      <c r="D29" s="49" t="s">
        <v>6</v>
      </c>
      <c r="E29" s="69">
        <f>BPU!D38</f>
        <v>0</v>
      </c>
      <c r="F29" s="59">
        <f t="shared" si="3"/>
        <v>0</v>
      </c>
      <c r="G29" s="58">
        <f t="shared" si="4"/>
        <v>0</v>
      </c>
      <c r="H29" s="50"/>
      <c r="I29" s="29"/>
      <c r="J29" s="50"/>
    </row>
    <row r="30" spans="1:10" x14ac:dyDescent="0.25">
      <c r="A30" s="51"/>
      <c r="B30" s="52" t="s">
        <v>30</v>
      </c>
      <c r="C30" s="53">
        <v>14</v>
      </c>
      <c r="D30" s="49" t="s">
        <v>6</v>
      </c>
      <c r="E30" s="69">
        <f>BPU!D39</f>
        <v>0</v>
      </c>
      <c r="F30" s="59">
        <f t="shared" si="3"/>
        <v>0</v>
      </c>
      <c r="G30" s="58">
        <f t="shared" si="4"/>
        <v>0</v>
      </c>
      <c r="H30" s="50"/>
      <c r="I30" s="29"/>
      <c r="J30" s="50"/>
    </row>
    <row r="31" spans="1:10" x14ac:dyDescent="0.25">
      <c r="A31" s="51"/>
      <c r="B31" s="52" t="s">
        <v>31</v>
      </c>
      <c r="C31" s="53">
        <v>14</v>
      </c>
      <c r="D31" s="49" t="s">
        <v>6</v>
      </c>
      <c r="E31" s="69">
        <f>BPU!D40</f>
        <v>0</v>
      </c>
      <c r="F31" s="59">
        <f t="shared" si="3"/>
        <v>0</v>
      </c>
      <c r="G31" s="58">
        <f t="shared" si="4"/>
        <v>0</v>
      </c>
      <c r="H31" s="50"/>
      <c r="I31" s="29"/>
      <c r="J31" s="50"/>
    </row>
    <row r="32" spans="1:10" x14ac:dyDescent="0.25">
      <c r="A32" s="51"/>
      <c r="B32" s="55" t="s">
        <v>32</v>
      </c>
      <c r="C32" s="53"/>
      <c r="D32" s="48"/>
      <c r="E32" s="70"/>
      <c r="F32" s="48"/>
      <c r="G32" s="51"/>
      <c r="H32" s="50"/>
      <c r="I32" s="50"/>
      <c r="J32" s="50"/>
    </row>
    <row r="33" spans="1:10" x14ac:dyDescent="0.25">
      <c r="A33" s="51"/>
      <c r="B33" s="52" t="s">
        <v>33</v>
      </c>
      <c r="C33" s="53">
        <v>14</v>
      </c>
      <c r="D33" s="49" t="s">
        <v>6</v>
      </c>
      <c r="E33" s="69">
        <f>BPU!D42</f>
        <v>0</v>
      </c>
      <c r="F33" s="59">
        <f t="shared" si="3"/>
        <v>0</v>
      </c>
      <c r="G33" s="58">
        <f t="shared" ref="G33:G40" si="5">F33*1.2</f>
        <v>0</v>
      </c>
      <c r="H33" s="50"/>
      <c r="I33" s="29"/>
      <c r="J33" s="50"/>
    </row>
    <row r="34" spans="1:10" x14ac:dyDescent="0.25">
      <c r="A34" s="51"/>
      <c r="B34" s="52" t="s">
        <v>34</v>
      </c>
      <c r="C34" s="53">
        <v>14</v>
      </c>
      <c r="D34" s="49" t="s">
        <v>6</v>
      </c>
      <c r="E34" s="69">
        <f>BPU!D43</f>
        <v>0</v>
      </c>
      <c r="F34" s="59">
        <f t="shared" si="3"/>
        <v>0</v>
      </c>
      <c r="G34" s="58">
        <f t="shared" si="5"/>
        <v>0</v>
      </c>
      <c r="H34" s="50"/>
      <c r="I34" s="29"/>
      <c r="J34" s="50"/>
    </row>
    <row r="35" spans="1:10" x14ac:dyDescent="0.25">
      <c r="A35" s="51"/>
      <c r="B35" s="52" t="s">
        <v>35</v>
      </c>
      <c r="C35" s="53">
        <v>14</v>
      </c>
      <c r="D35" s="49" t="s">
        <v>6</v>
      </c>
      <c r="E35" s="69">
        <f>BPU!D44</f>
        <v>0</v>
      </c>
      <c r="F35" s="59">
        <f t="shared" si="3"/>
        <v>0</v>
      </c>
      <c r="G35" s="58">
        <f t="shared" si="5"/>
        <v>0</v>
      </c>
      <c r="H35" s="50"/>
      <c r="I35" s="29"/>
      <c r="J35" s="50"/>
    </row>
    <row r="36" spans="1:10" x14ac:dyDescent="0.25">
      <c r="A36" s="51"/>
      <c r="B36" s="52" t="s">
        <v>36</v>
      </c>
      <c r="C36" s="53">
        <v>14</v>
      </c>
      <c r="D36" s="49" t="s">
        <v>6</v>
      </c>
      <c r="E36" s="69">
        <f>BPU!D45</f>
        <v>0</v>
      </c>
      <c r="F36" s="59">
        <f t="shared" si="3"/>
        <v>0</v>
      </c>
      <c r="G36" s="58">
        <f t="shared" si="5"/>
        <v>0</v>
      </c>
      <c r="H36" s="50"/>
      <c r="I36" s="29"/>
      <c r="J36" s="50"/>
    </row>
    <row r="37" spans="1:10" x14ac:dyDescent="0.25">
      <c r="A37" s="51"/>
      <c r="B37" s="52" t="s">
        <v>37</v>
      </c>
      <c r="C37" s="53">
        <v>14</v>
      </c>
      <c r="D37" s="49" t="s">
        <v>6</v>
      </c>
      <c r="E37" s="69">
        <f>BPU!D46</f>
        <v>0</v>
      </c>
      <c r="F37" s="59">
        <f t="shared" si="3"/>
        <v>0</v>
      </c>
      <c r="G37" s="58">
        <f t="shared" si="5"/>
        <v>0</v>
      </c>
      <c r="H37" s="50"/>
      <c r="I37" s="29"/>
      <c r="J37" s="50"/>
    </row>
    <row r="38" spans="1:10" x14ac:dyDescent="0.25">
      <c r="A38" s="51"/>
      <c r="B38" s="52" t="s">
        <v>38</v>
      </c>
      <c r="C38" s="53">
        <v>14</v>
      </c>
      <c r="D38" s="49" t="s">
        <v>6</v>
      </c>
      <c r="E38" s="69">
        <f>BPU!D47</f>
        <v>0</v>
      </c>
      <c r="F38" s="59">
        <f t="shared" si="3"/>
        <v>0</v>
      </c>
      <c r="G38" s="58">
        <f t="shared" si="5"/>
        <v>0</v>
      </c>
      <c r="H38" s="50"/>
      <c r="I38" s="29"/>
      <c r="J38" s="50"/>
    </row>
    <row r="39" spans="1:10" x14ac:dyDescent="0.25">
      <c r="A39" s="51"/>
      <c r="B39" s="52" t="s">
        <v>39</v>
      </c>
      <c r="C39" s="53">
        <v>14</v>
      </c>
      <c r="D39" s="49" t="s">
        <v>6</v>
      </c>
      <c r="E39" s="69">
        <f>BPU!D48</f>
        <v>0</v>
      </c>
      <c r="F39" s="59">
        <f t="shared" si="3"/>
        <v>0</v>
      </c>
      <c r="G39" s="58">
        <f t="shared" si="5"/>
        <v>0</v>
      </c>
      <c r="H39" s="50"/>
      <c r="I39" s="29"/>
      <c r="J39" s="50"/>
    </row>
    <row r="40" spans="1:10" x14ac:dyDescent="0.25">
      <c r="A40" s="51"/>
      <c r="B40" s="52" t="s">
        <v>40</v>
      </c>
      <c r="C40" s="53">
        <v>14</v>
      </c>
      <c r="D40" s="49" t="s">
        <v>6</v>
      </c>
      <c r="E40" s="69">
        <f>BPU!D49</f>
        <v>0</v>
      </c>
      <c r="F40" s="59">
        <f t="shared" si="3"/>
        <v>0</v>
      </c>
      <c r="G40" s="58">
        <f t="shared" si="5"/>
        <v>0</v>
      </c>
      <c r="H40" s="50"/>
      <c r="I40" s="29"/>
      <c r="J40" s="50"/>
    </row>
    <row r="41" spans="1:10" x14ac:dyDescent="0.25">
      <c r="A41" s="51"/>
      <c r="B41" s="52"/>
      <c r="C41" s="53"/>
      <c r="D41" s="49"/>
      <c r="E41" s="70"/>
      <c r="F41" s="48"/>
      <c r="G41" s="51"/>
      <c r="H41" s="50"/>
      <c r="I41" s="29"/>
      <c r="J41" s="50"/>
    </row>
    <row r="42" spans="1:10" x14ac:dyDescent="0.25">
      <c r="A42" s="47" t="s">
        <v>41</v>
      </c>
      <c r="B42" s="54"/>
      <c r="C42" s="53"/>
      <c r="D42" s="48"/>
      <c r="E42" s="70"/>
      <c r="F42" s="48"/>
      <c r="G42" s="47"/>
      <c r="H42" s="50"/>
      <c r="I42" s="50"/>
      <c r="J42" s="50"/>
    </row>
    <row r="43" spans="1:10" x14ac:dyDescent="0.25">
      <c r="A43" s="51"/>
      <c r="B43" s="52" t="s">
        <v>42</v>
      </c>
      <c r="C43" s="53"/>
      <c r="D43" s="48"/>
      <c r="E43" s="70"/>
      <c r="F43" s="48"/>
      <c r="G43" s="51"/>
      <c r="H43" s="50"/>
      <c r="I43" s="50"/>
      <c r="J43" s="50"/>
    </row>
    <row r="44" spans="1:10" x14ac:dyDescent="0.25">
      <c r="A44" s="51"/>
      <c r="B44" s="52" t="s">
        <v>43</v>
      </c>
      <c r="C44" s="53">
        <v>14</v>
      </c>
      <c r="D44" s="49" t="s">
        <v>6</v>
      </c>
      <c r="E44" s="69">
        <f>BPU!D53</f>
        <v>0</v>
      </c>
      <c r="F44" s="59">
        <f t="shared" ref="F44:F45" si="6">C44*E44</f>
        <v>0</v>
      </c>
      <c r="G44" s="58">
        <f t="shared" ref="G44:G45" si="7">F44*1.2</f>
        <v>0</v>
      </c>
      <c r="H44" s="50"/>
      <c r="I44" s="29"/>
      <c r="J44" s="50"/>
    </row>
    <row r="45" spans="1:10" x14ac:dyDescent="0.25">
      <c r="A45" s="51"/>
      <c r="B45" s="52" t="s">
        <v>44</v>
      </c>
      <c r="C45" s="53">
        <v>14</v>
      </c>
      <c r="D45" s="49" t="s">
        <v>6</v>
      </c>
      <c r="E45" s="69">
        <f>BPU!D54</f>
        <v>0</v>
      </c>
      <c r="F45" s="59">
        <f t="shared" si="6"/>
        <v>0</v>
      </c>
      <c r="G45" s="58">
        <f t="shared" si="7"/>
        <v>0</v>
      </c>
      <c r="H45" s="50"/>
      <c r="I45" s="29"/>
      <c r="J45" s="50"/>
    </row>
    <row r="46" spans="1:10" x14ac:dyDescent="0.25">
      <c r="A46" s="51"/>
      <c r="B46" s="55" t="s">
        <v>45</v>
      </c>
      <c r="C46" s="53"/>
      <c r="D46" s="48"/>
      <c r="E46" s="70"/>
      <c r="F46" s="48"/>
      <c r="G46" s="51"/>
      <c r="H46" s="50"/>
      <c r="I46" s="50"/>
      <c r="J46" s="50"/>
    </row>
    <row r="47" spans="1:10" x14ac:dyDescent="0.25">
      <c r="A47" s="51"/>
      <c r="B47" s="52" t="s">
        <v>46</v>
      </c>
      <c r="C47" s="53">
        <v>14</v>
      </c>
      <c r="D47" s="49" t="s">
        <v>6</v>
      </c>
      <c r="E47" s="69">
        <f>BPU!D56</f>
        <v>0</v>
      </c>
      <c r="F47" s="59">
        <f t="shared" ref="F47:F48" si="8">C47*E47</f>
        <v>0</v>
      </c>
      <c r="G47" s="58">
        <f t="shared" ref="G47:G48" si="9">F47*1.2</f>
        <v>0</v>
      </c>
      <c r="H47" s="50"/>
      <c r="I47" s="29"/>
      <c r="J47" s="50"/>
    </row>
    <row r="48" spans="1:10" x14ac:dyDescent="0.25">
      <c r="A48" s="51"/>
      <c r="B48" s="52" t="s">
        <v>47</v>
      </c>
      <c r="C48" s="53">
        <v>14</v>
      </c>
      <c r="D48" s="49" t="s">
        <v>6</v>
      </c>
      <c r="E48" s="68">
        <f>BPU!D57</f>
        <v>0</v>
      </c>
      <c r="F48" s="59">
        <f t="shared" si="8"/>
        <v>0</v>
      </c>
      <c r="G48" s="58">
        <f t="shared" si="9"/>
        <v>0</v>
      </c>
      <c r="H48" s="50"/>
      <c r="I48" s="29"/>
      <c r="J48" s="50"/>
    </row>
    <row r="49" spans="1:10" x14ac:dyDescent="0.25">
      <c r="A49" s="51"/>
      <c r="B49" s="55" t="s">
        <v>48</v>
      </c>
      <c r="C49" s="53"/>
      <c r="D49" s="48"/>
      <c r="E49" s="70"/>
      <c r="F49" s="48"/>
      <c r="G49" s="51"/>
      <c r="H49" s="50"/>
      <c r="I49" s="50"/>
      <c r="J49" s="50"/>
    </row>
    <row r="50" spans="1:10" x14ac:dyDescent="0.25">
      <c r="A50" s="51"/>
      <c r="B50" s="52" t="s">
        <v>49</v>
      </c>
      <c r="C50" s="53">
        <v>14</v>
      </c>
      <c r="D50" s="49" t="s">
        <v>6</v>
      </c>
      <c r="E50" s="68">
        <f>BPU!D59</f>
        <v>0</v>
      </c>
      <c r="F50" s="59">
        <f t="shared" ref="F50:F52" si="10">C50*E50</f>
        <v>0</v>
      </c>
      <c r="G50" s="58">
        <f t="shared" ref="G50:G52" si="11">F50*1.2</f>
        <v>0</v>
      </c>
      <c r="H50" s="50"/>
      <c r="I50" s="29"/>
      <c r="J50" s="50"/>
    </row>
    <row r="51" spans="1:10" x14ac:dyDescent="0.25">
      <c r="A51" s="51"/>
      <c r="B51" s="52" t="s">
        <v>50</v>
      </c>
      <c r="C51" s="53">
        <v>14</v>
      </c>
      <c r="D51" s="49" t="s">
        <v>6</v>
      </c>
      <c r="E51" s="68">
        <f>BPU!D60</f>
        <v>0</v>
      </c>
      <c r="F51" s="59">
        <f t="shared" si="10"/>
        <v>0</v>
      </c>
      <c r="G51" s="58">
        <f t="shared" si="11"/>
        <v>0</v>
      </c>
      <c r="H51" s="50"/>
      <c r="I51" s="29"/>
      <c r="J51" s="50"/>
    </row>
    <row r="52" spans="1:10" x14ac:dyDescent="0.25">
      <c r="A52" s="51"/>
      <c r="B52" s="52" t="s">
        <v>51</v>
      </c>
      <c r="C52" s="53">
        <v>14</v>
      </c>
      <c r="D52" s="49" t="s">
        <v>6</v>
      </c>
      <c r="E52" s="68">
        <f>BPU!D61</f>
        <v>0</v>
      </c>
      <c r="F52" s="59">
        <f t="shared" si="10"/>
        <v>0</v>
      </c>
      <c r="G52" s="58">
        <f t="shared" si="11"/>
        <v>0</v>
      </c>
      <c r="H52" s="50"/>
      <c r="I52" s="29"/>
      <c r="J52" s="50"/>
    </row>
    <row r="53" spans="1:10" x14ac:dyDescent="0.25">
      <c r="A53" s="47" t="s">
        <v>52</v>
      </c>
      <c r="B53" s="51"/>
      <c r="C53" s="53"/>
      <c r="D53" s="48"/>
      <c r="E53" s="70"/>
      <c r="F53" s="48"/>
      <c r="G53" s="47"/>
      <c r="H53" s="50"/>
      <c r="I53" s="50"/>
      <c r="J53" s="50"/>
    </row>
    <row r="54" spans="1:10" x14ac:dyDescent="0.25">
      <c r="A54" s="51"/>
      <c r="B54" s="51" t="s">
        <v>53</v>
      </c>
      <c r="C54" s="53">
        <v>14</v>
      </c>
      <c r="D54" s="49" t="s">
        <v>54</v>
      </c>
      <c r="E54" s="68">
        <f>BPU!D63</f>
        <v>0</v>
      </c>
      <c r="F54" s="59">
        <f t="shared" ref="F54" si="12">C54*E54</f>
        <v>0</v>
      </c>
      <c r="G54" s="58">
        <f>F54*1.2</f>
        <v>0</v>
      </c>
      <c r="H54" s="50"/>
      <c r="I54" s="29"/>
      <c r="J54" s="50"/>
    </row>
    <row r="55" spans="1:10" ht="24.6" customHeight="1" x14ac:dyDescent="0.25">
      <c r="A55"/>
      <c r="B55"/>
      <c r="C55" s="119" t="s">
        <v>57</v>
      </c>
      <c r="D55" s="120"/>
      <c r="E55" s="121"/>
      <c r="F55" s="62">
        <f>SUM(F13,F14,F17,F18,F19,F20,F21,F22,F23,F24,F26,F27,F28,F29,F30,F31,F33,F34,F35,F36,F37,F38,F39,F40,F44,F45,F47,F48,F50,F51,F52,F54)</f>
        <v>0</v>
      </c>
      <c r="G55" s="63">
        <f>F55*1.2</f>
        <v>0</v>
      </c>
      <c r="H55" s="50"/>
      <c r="I55" s="50"/>
      <c r="J55" s="50"/>
    </row>
    <row r="56" spans="1:10" ht="12" customHeight="1" x14ac:dyDescent="0.25">
      <c r="A56"/>
      <c r="B56"/>
      <c r="C56"/>
      <c r="D56" s="50"/>
      <c r="E56" s="56"/>
      <c r="F56" s="50"/>
      <c r="G56"/>
      <c r="H56"/>
      <c r="I56" s="50"/>
      <c r="J56" s="50"/>
    </row>
    <row r="57" spans="1:10" x14ac:dyDescent="0.25">
      <c r="A57" s="20"/>
      <c r="B57" s="21"/>
      <c r="C57" s="13"/>
      <c r="D57" s="20"/>
      <c r="E57" s="20"/>
      <c r="F57" s="20"/>
      <c r="G57" s="20"/>
    </row>
    <row r="58" spans="1:10" ht="24.95" customHeight="1" x14ac:dyDescent="0.25">
      <c r="C58" s="13"/>
      <c r="D58" s="13"/>
    </row>
    <row r="59" spans="1:10" ht="24.95" customHeight="1" x14ac:dyDescent="0.25">
      <c r="A59" s="22"/>
      <c r="B59" s="21"/>
      <c r="C59" s="14"/>
      <c r="D59" s="35"/>
      <c r="E59" s="35"/>
    </row>
    <row r="60" spans="1:10" ht="24.95" customHeight="1" x14ac:dyDescent="0.25"/>
  </sheetData>
  <mergeCells count="6">
    <mergeCell ref="C55:E55"/>
    <mergeCell ref="A2:G2"/>
    <mergeCell ref="A9:C9"/>
    <mergeCell ref="F9:G9"/>
    <mergeCell ref="E5:F5"/>
    <mergeCell ref="E6:F6"/>
  </mergeCells>
  <pageMargins left="0.7" right="0.7" top="0.75" bottom="0.75" header="0.3" footer="0.3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313371-867d-4255-8d75-7a927d70de0b">
      <Terms xmlns="http://schemas.microsoft.com/office/infopath/2007/PartnerControls"/>
    </lcf76f155ced4ddcb4097134ff3c332f>
    <TaxCatchAll xmlns="45fa16e1-7a1e-48cc-9459-33cabe5b4c4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9B4BDC-C66E-4536-A372-15C2D3307BD6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45fa16e1-7a1e-48cc-9459-33cabe5b4c4a"/>
    <ds:schemaRef ds:uri="http://schemas.microsoft.com/office/2006/metadata/properties"/>
    <ds:schemaRef ds:uri="58313371-867d-4255-8d75-7a927d70de0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B0ED000-8A3C-405C-9BA5-0AD741E4D4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171244-68C1-4B8F-819C-56192B10C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2026-02-16T08:22:44Z</cp:lastPrinted>
  <dcterms:created xsi:type="dcterms:W3CDTF">2016-03-30T10:58:34Z</dcterms:created>
  <dcterms:modified xsi:type="dcterms:W3CDTF">2026-02-26T09:49:26Z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